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3020" windowHeight="7935" tabRatio="117"/>
  </bookViews>
  <sheets>
    <sheet name="expor_colectores" sheetId="1" r:id="rId1"/>
  </sheets>
  <definedNames>
    <definedName name="_xlnm._FilterDatabase" localSheetId="0" hidden="1">expor_colectores!$A$1:$P$3</definedName>
  </definedNames>
  <calcPr calcId="145621"/>
</workbook>
</file>

<file path=xl/calcChain.xml><?xml version="1.0" encoding="utf-8"?>
<calcChain xmlns="http://schemas.openxmlformats.org/spreadsheetml/2006/main">
  <c r="L8" i="1" l="1"/>
  <c r="L3" i="1" l="1"/>
</calcChain>
</file>

<file path=xl/sharedStrings.xml><?xml version="1.0" encoding="utf-8"?>
<sst xmlns="http://schemas.openxmlformats.org/spreadsheetml/2006/main" count="166" uniqueCount="71">
  <si>
    <t>RAZON SOCIAL</t>
  </si>
  <si>
    <t>MARCA</t>
  </si>
  <si>
    <t>MODELO</t>
  </si>
  <si>
    <t>TIPO</t>
  </si>
  <si>
    <t>SUPERFICIE DE APERTURA</t>
  </si>
  <si>
    <t>DIAMETRO</t>
  </si>
  <si>
    <t>CUENTA CON ENSAYO</t>
  </si>
  <si>
    <t>-</t>
  </si>
  <si>
    <t>SI</t>
  </si>
  <si>
    <t>AUTORIZACIÓN Nº</t>
  </si>
  <si>
    <t>Min</t>
  </si>
  <si>
    <t>Máx</t>
  </si>
  <si>
    <r>
      <rPr>
        <b/>
        <sz val="10"/>
        <color rgb="FF000000"/>
        <rFont val="UniversalMath1 BT"/>
        <family val="1"/>
        <charset val="2"/>
      </rPr>
      <t>h</t>
    </r>
    <r>
      <rPr>
        <b/>
        <sz val="10"/>
        <color rgb="FF000000"/>
        <rFont val="Calibri"/>
        <family val="2"/>
        <scheme val="minor"/>
      </rPr>
      <t>0</t>
    </r>
  </si>
  <si>
    <t>a1</t>
  </si>
  <si>
    <t>a2</t>
  </si>
  <si>
    <t>MAI</t>
  </si>
  <si>
    <t>PARÁMETROS FUNCIONALES</t>
  </si>
  <si>
    <t>CAUDALES RECOMENDADOS (l/h)</t>
  </si>
  <si>
    <t>N° EXPEDIENTE</t>
  </si>
  <si>
    <t>N° TUBOS</t>
  </si>
  <si>
    <t>ASP-0001</t>
  </si>
  <si>
    <t>PARTES Y EQUIPOS LTDA</t>
  </si>
  <si>
    <t>ASP-0002</t>
  </si>
  <si>
    <t>ASP-0003</t>
  </si>
  <si>
    <t>0208-02-006-2016</t>
  </si>
  <si>
    <t>0207-02-006-2016</t>
  </si>
  <si>
    <t>0206-02-006-2016</t>
  </si>
  <si>
    <t>CHROMAGEN</t>
  </si>
  <si>
    <t>CR100 300L</t>
  </si>
  <si>
    <t>CR120 200L</t>
  </si>
  <si>
    <t>CR100 150L</t>
  </si>
  <si>
    <t>PLANO</t>
  </si>
  <si>
    <t>VOLUMEN (l)</t>
  </si>
  <si>
    <t>LONGITUD (mm)</t>
  </si>
  <si>
    <t>DIÁMETRO (mm)</t>
  </si>
  <si>
    <t>TEMPERATURA MÁX DE TRABAJO (°C)</t>
  </si>
  <si>
    <t>PRESIÓN MÁX DE TRABAJO CIRCUITO CONSUMO (bar)</t>
  </si>
  <si>
    <t>UNIT 1185</t>
  </si>
  <si>
    <t>UNIT-ISO 9459-2</t>
  </si>
  <si>
    <t>UNIT-ISO 9459-5</t>
  </si>
  <si>
    <t>UNIT 1185  PARTE 2</t>
  </si>
  <si>
    <t>ASP-0004</t>
  </si>
  <si>
    <t>ASP-0005</t>
  </si>
  <si>
    <t>ALTERNATIVAS SUSTENTABLES SA</t>
  </si>
  <si>
    <t>0875-02-006-2018</t>
  </si>
  <si>
    <t>0876-02-006-2018</t>
  </si>
  <si>
    <t>ALTERNATIVAS SUSTENTABLES</t>
  </si>
  <si>
    <t>AS-HP250</t>
  </si>
  <si>
    <t>AS-HP150</t>
  </si>
  <si>
    <t>TUBOS</t>
  </si>
  <si>
    <t>NO</t>
  </si>
  <si>
    <t>ASP-0006</t>
  </si>
  <si>
    <t>NOALER SA</t>
  </si>
  <si>
    <t>0713-02-006-2019</t>
  </si>
  <si>
    <t>BAXI</t>
  </si>
  <si>
    <t>STS 300</t>
  </si>
  <si>
    <t>ASP-0007</t>
  </si>
  <si>
    <t>ASP-0008</t>
  </si>
  <si>
    <t>ASP-0009</t>
  </si>
  <si>
    <t>ASP-0010</t>
  </si>
  <si>
    <t>EST-ASP-2021-69-1-000753</t>
  </si>
  <si>
    <t>1.87</t>
  </si>
  <si>
    <t>TP300TP</t>
  </si>
  <si>
    <t>Haier</t>
  </si>
  <si>
    <t>R Balaguer SA</t>
  </si>
  <si>
    <t>EST-ASP-2021-69-1-001038</t>
  </si>
  <si>
    <t>TP300TI</t>
  </si>
  <si>
    <t>EST-ASP-2021-69-1-001039</t>
  </si>
  <si>
    <t>TP180TI</t>
  </si>
  <si>
    <t>TP180TP</t>
  </si>
  <si>
    <t>EST-ASP-2021-69-1-001040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</si>
</sst>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UniversalMath1 BT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BF7AD"/>
        <bgColor rgb="FF000000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20" fillId="0" borderId="13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19" fillId="33" borderId="20" xfId="0" applyFont="1" applyFill="1" applyBorder="1" applyAlignment="1">
      <alignment horizontal="center" wrapText="1"/>
    </xf>
    <xf numFmtId="0" fontId="19" fillId="33" borderId="22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0" fontId="20" fillId="0" borderId="27" xfId="0" applyFont="1" applyBorder="1" applyAlignment="1">
      <alignment horizontal="center" wrapText="1"/>
    </xf>
    <xf numFmtId="0" fontId="20" fillId="0" borderId="28" xfId="0" applyFont="1" applyBorder="1" applyAlignment="1">
      <alignment horizontal="center" wrapText="1"/>
    </xf>
    <xf numFmtId="0" fontId="20" fillId="0" borderId="29" xfId="0" applyFont="1" applyBorder="1" applyAlignment="1">
      <alignment horizontal="center" wrapText="1"/>
    </xf>
    <xf numFmtId="0" fontId="20" fillId="0" borderId="30" xfId="0" applyFont="1" applyBorder="1" applyAlignment="1">
      <alignment horizontal="center" wrapText="1"/>
    </xf>
    <xf numFmtId="0" fontId="20" fillId="0" borderId="32" xfId="0" applyFont="1" applyBorder="1" applyAlignment="1">
      <alignment horizontal="center" wrapText="1"/>
    </xf>
    <xf numFmtId="0" fontId="20" fillId="0" borderId="40" xfId="0" applyFont="1" applyBorder="1" applyAlignment="1">
      <alignment horizontal="center" wrapText="1"/>
    </xf>
    <xf numFmtId="0" fontId="20" fillId="0" borderId="41" xfId="0" applyFont="1" applyBorder="1" applyAlignment="1">
      <alignment horizontal="center" wrapText="1"/>
    </xf>
    <xf numFmtId="0" fontId="20" fillId="0" borderId="42" xfId="0" applyFont="1" applyBorder="1" applyAlignment="1">
      <alignment horizontal="center" wrapText="1"/>
    </xf>
    <xf numFmtId="0" fontId="20" fillId="0" borderId="43" xfId="0" applyFont="1" applyBorder="1" applyAlignment="1">
      <alignment horizontal="center" wrapText="1"/>
    </xf>
    <xf numFmtId="0" fontId="19" fillId="33" borderId="35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7" xfId="0" applyFont="1" applyFill="1" applyBorder="1" applyAlignment="1">
      <alignment horizontal="center" vertical="center" wrapText="1"/>
    </xf>
    <xf numFmtId="0" fontId="19" fillId="33" borderId="38" xfId="0" applyFont="1" applyFill="1" applyBorder="1" applyAlignment="1">
      <alignment horizontal="center" vertical="center" wrapText="1"/>
    </xf>
    <xf numFmtId="0" fontId="19" fillId="33" borderId="39" xfId="0" applyFont="1" applyFill="1" applyBorder="1" applyAlignment="1">
      <alignment horizontal="center" vertical="center" wrapText="1"/>
    </xf>
    <xf numFmtId="0" fontId="19" fillId="33" borderId="33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27" xfId="0" applyFont="1" applyBorder="1" applyAlignment="1">
      <alignment horizontal="center" wrapText="1"/>
    </xf>
    <xf numFmtId="0" fontId="20" fillId="0" borderId="28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0" fontId="20" fillId="0" borderId="32" xfId="0" applyFont="1" applyBorder="1" applyAlignment="1">
      <alignment horizontal="center" wrapText="1"/>
    </xf>
  </cellXfs>
  <cellStyles count="55">
    <cellStyle name="20% - Énfasis1" xfId="19" builtinId="30" customBuiltin="1"/>
    <cellStyle name="20% - Énfasis1 2" xfId="43"/>
    <cellStyle name="20% - Énfasis2" xfId="23" builtinId="34" customBuiltin="1"/>
    <cellStyle name="20% - Énfasis2 2" xfId="45"/>
    <cellStyle name="20% - Énfasis3" xfId="27" builtinId="38" customBuiltin="1"/>
    <cellStyle name="20% - Énfasis3 2" xfId="47"/>
    <cellStyle name="20% - Énfasis4" xfId="31" builtinId="42" customBuiltin="1"/>
    <cellStyle name="20% - Énfasis4 2" xfId="49"/>
    <cellStyle name="20% - Énfasis5" xfId="35" builtinId="46" customBuiltin="1"/>
    <cellStyle name="20% - Énfasis5 2" xfId="51"/>
    <cellStyle name="20% - Énfasis6" xfId="39" builtinId="50" customBuiltin="1"/>
    <cellStyle name="20% - Énfasis6 2" xfId="53"/>
    <cellStyle name="40% - Énfasis1" xfId="20" builtinId="31" customBuiltin="1"/>
    <cellStyle name="40% - Énfasis1 2" xfId="44"/>
    <cellStyle name="40% - Énfasis2" xfId="24" builtinId="35" customBuiltin="1"/>
    <cellStyle name="40% - Énfasis2 2" xfId="46"/>
    <cellStyle name="40% - Énfasis3" xfId="28" builtinId="39" customBuiltin="1"/>
    <cellStyle name="40% - Énfasis3 2" xfId="48"/>
    <cellStyle name="40% - Énfasis4" xfId="32" builtinId="43" customBuiltin="1"/>
    <cellStyle name="40% - Énfasis4 2" xfId="50"/>
    <cellStyle name="40% - Énfasis5" xfId="36" builtinId="47" customBuiltin="1"/>
    <cellStyle name="40% - Énfasis5 2" xfId="52"/>
    <cellStyle name="40% - Énfasis6" xfId="40" builtinId="51" customBuiltin="1"/>
    <cellStyle name="40% - Énfasis6 2" xfId="54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Notas 2" xfId="42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"/>
  <sheetViews>
    <sheetView showGridLines="0" tabSelected="1" zoomScale="80" zoomScaleNormal="80" workbookViewId="0">
      <selection activeCell="F19" sqref="F19"/>
    </sheetView>
  </sheetViews>
  <sheetFormatPr baseColWidth="10" defaultRowHeight="15" x14ac:dyDescent="0.25"/>
  <cols>
    <col min="1" max="1" width="15.140625" bestFit="1" customWidth="1"/>
    <col min="2" max="2" width="20.85546875" customWidth="1"/>
    <col min="3" max="3" width="23.85546875" bestFit="1" customWidth="1"/>
    <col min="4" max="4" width="12.85546875" bestFit="1" customWidth="1"/>
    <col min="5" max="5" width="12.5703125" bestFit="1" customWidth="1"/>
    <col min="6" max="11" width="12.7109375" customWidth="1"/>
    <col min="12" max="12" width="14.85546875" customWidth="1"/>
    <col min="13" max="13" width="9.5703125" customWidth="1"/>
    <col min="14" max="14" width="13.7109375" customWidth="1"/>
    <col min="15" max="15" width="10.5703125" customWidth="1"/>
    <col min="16" max="16" width="11.28515625" customWidth="1"/>
    <col min="17" max="17" width="10.140625" customWidth="1"/>
    <col min="18" max="18" width="9.28515625" customWidth="1"/>
    <col min="19" max="19" width="10.42578125" customWidth="1"/>
    <col min="20" max="20" width="10.140625" customWidth="1"/>
    <col min="21" max="21" width="8" customWidth="1"/>
    <col min="22" max="22" width="8.7109375" customWidth="1"/>
    <col min="23" max="23" width="9" customWidth="1"/>
    <col min="24" max="24" width="7.28515625" customWidth="1"/>
    <col min="25" max="25" width="10.28515625" customWidth="1"/>
  </cols>
  <sheetData>
    <row r="1" spans="1:26" ht="69" customHeight="1" x14ac:dyDescent="0.25">
      <c r="A1" s="27" t="s">
        <v>9</v>
      </c>
      <c r="B1" s="25" t="s">
        <v>0</v>
      </c>
      <c r="C1" s="25" t="s">
        <v>18</v>
      </c>
      <c r="D1" s="25" t="s">
        <v>1</v>
      </c>
      <c r="E1" s="25" t="s">
        <v>2</v>
      </c>
      <c r="F1" s="29" t="s">
        <v>3</v>
      </c>
      <c r="G1" s="27" t="s">
        <v>32</v>
      </c>
      <c r="H1" s="25" t="s">
        <v>33</v>
      </c>
      <c r="I1" s="25" t="s">
        <v>34</v>
      </c>
      <c r="J1" s="25" t="s">
        <v>35</v>
      </c>
      <c r="K1" s="29" t="s">
        <v>36</v>
      </c>
      <c r="L1" s="27" t="s">
        <v>4</v>
      </c>
      <c r="M1" s="25" t="s">
        <v>19</v>
      </c>
      <c r="N1" s="29" t="s">
        <v>5</v>
      </c>
      <c r="O1" s="33" t="s">
        <v>17</v>
      </c>
      <c r="P1" s="34"/>
      <c r="Q1" s="33" t="s">
        <v>16</v>
      </c>
      <c r="R1" s="35"/>
      <c r="S1" s="35"/>
      <c r="T1" s="34"/>
      <c r="U1" s="27" t="s">
        <v>37</v>
      </c>
      <c r="V1" s="25" t="s">
        <v>38</v>
      </c>
      <c r="W1" s="25" t="s">
        <v>39</v>
      </c>
      <c r="X1" s="29" t="s">
        <v>40</v>
      </c>
      <c r="Y1" s="31" t="s">
        <v>6</v>
      </c>
      <c r="Z1" s="1"/>
    </row>
    <row r="2" spans="1:26" ht="15.75" thickBot="1" x14ac:dyDescent="0.3">
      <c r="A2" s="28"/>
      <c r="B2" s="26"/>
      <c r="C2" s="26"/>
      <c r="D2" s="26"/>
      <c r="E2" s="26"/>
      <c r="F2" s="30"/>
      <c r="G2" s="28"/>
      <c r="H2" s="26"/>
      <c r="I2" s="26"/>
      <c r="J2" s="26"/>
      <c r="K2" s="30"/>
      <c r="L2" s="28"/>
      <c r="M2" s="26"/>
      <c r="N2" s="30"/>
      <c r="O2" s="9" t="s">
        <v>10</v>
      </c>
      <c r="P2" s="10" t="s">
        <v>11</v>
      </c>
      <c r="Q2" s="9" t="s">
        <v>12</v>
      </c>
      <c r="R2" s="11" t="s">
        <v>13</v>
      </c>
      <c r="S2" s="11" t="s">
        <v>14</v>
      </c>
      <c r="T2" s="10" t="s">
        <v>15</v>
      </c>
      <c r="U2" s="28"/>
      <c r="V2" s="26"/>
      <c r="W2" s="26"/>
      <c r="X2" s="30"/>
      <c r="Y2" s="32"/>
      <c r="Z2" s="1"/>
    </row>
    <row r="3" spans="1:26" s="4" customFormat="1" ht="18.95" customHeight="1" x14ac:dyDescent="0.25">
      <c r="A3" s="12" t="s">
        <v>20</v>
      </c>
      <c r="B3" s="13" t="s">
        <v>21</v>
      </c>
      <c r="C3" s="13" t="s">
        <v>24</v>
      </c>
      <c r="D3" s="13" t="s">
        <v>27</v>
      </c>
      <c r="E3" s="13" t="s">
        <v>28</v>
      </c>
      <c r="F3" s="14" t="s">
        <v>31</v>
      </c>
      <c r="G3" s="12">
        <v>300</v>
      </c>
      <c r="H3" s="13">
        <v>1432</v>
      </c>
      <c r="I3" s="13">
        <v>650</v>
      </c>
      <c r="J3" s="13">
        <v>90</v>
      </c>
      <c r="K3" s="14">
        <v>8</v>
      </c>
      <c r="L3" s="12">
        <f>1.87*2</f>
        <v>3.74</v>
      </c>
      <c r="M3" s="13" t="s">
        <v>7</v>
      </c>
      <c r="N3" s="14" t="s">
        <v>7</v>
      </c>
      <c r="O3" s="12">
        <v>45</v>
      </c>
      <c r="P3" s="14">
        <v>50</v>
      </c>
      <c r="Q3" s="12">
        <v>0.72199999999999998</v>
      </c>
      <c r="R3" s="13">
        <v>3.39</v>
      </c>
      <c r="S3" s="13">
        <v>1.4E-2</v>
      </c>
      <c r="T3" s="14">
        <v>0.86</v>
      </c>
      <c r="U3" s="12" t="s">
        <v>7</v>
      </c>
      <c r="V3" s="13" t="s">
        <v>7</v>
      </c>
      <c r="W3" s="13" t="s">
        <v>7</v>
      </c>
      <c r="X3" s="14" t="s">
        <v>7</v>
      </c>
      <c r="Y3" s="21" t="s">
        <v>8</v>
      </c>
      <c r="Z3" s="1"/>
    </row>
    <row r="4" spans="1:26" s="8" customFormat="1" ht="19.5" customHeight="1" x14ac:dyDescent="0.25">
      <c r="A4" s="5" t="s">
        <v>22</v>
      </c>
      <c r="B4" s="6" t="s">
        <v>21</v>
      </c>
      <c r="C4" s="6" t="s">
        <v>25</v>
      </c>
      <c r="D4" s="6" t="s">
        <v>27</v>
      </c>
      <c r="E4" s="6" t="s">
        <v>29</v>
      </c>
      <c r="F4" s="7" t="s">
        <v>31</v>
      </c>
      <c r="G4" s="5">
        <v>200</v>
      </c>
      <c r="H4" s="20">
        <v>1241</v>
      </c>
      <c r="I4" s="20">
        <v>585.5</v>
      </c>
      <c r="J4" s="20">
        <v>90</v>
      </c>
      <c r="K4" s="3">
        <v>8</v>
      </c>
      <c r="L4" s="5">
        <v>2.58</v>
      </c>
      <c r="M4" s="2" t="s">
        <v>7</v>
      </c>
      <c r="N4" s="3" t="s">
        <v>7</v>
      </c>
      <c r="O4" s="37">
        <v>45</v>
      </c>
      <c r="P4" s="39">
        <v>50</v>
      </c>
      <c r="Q4" s="37">
        <v>0.72199999999999998</v>
      </c>
      <c r="R4" s="38">
        <v>3.39</v>
      </c>
      <c r="S4" s="38">
        <v>1.4E-2</v>
      </c>
      <c r="T4" s="39">
        <v>0.86</v>
      </c>
      <c r="U4" s="5" t="s">
        <v>7</v>
      </c>
      <c r="V4" s="6" t="s">
        <v>7</v>
      </c>
      <c r="W4" s="6" t="s">
        <v>7</v>
      </c>
      <c r="X4" s="7" t="s">
        <v>7</v>
      </c>
      <c r="Y4" s="22" t="s">
        <v>8</v>
      </c>
      <c r="Z4" s="1"/>
    </row>
    <row r="5" spans="1:26" s="8" customFormat="1" ht="19.5" customHeight="1" x14ac:dyDescent="0.25">
      <c r="A5" s="5" t="s">
        <v>23</v>
      </c>
      <c r="B5" s="6" t="s">
        <v>21</v>
      </c>
      <c r="C5" s="6" t="s">
        <v>26</v>
      </c>
      <c r="D5" s="6" t="s">
        <v>27</v>
      </c>
      <c r="E5" s="6" t="s">
        <v>30</v>
      </c>
      <c r="F5" s="7" t="s">
        <v>31</v>
      </c>
      <c r="G5" s="5">
        <v>150</v>
      </c>
      <c r="H5" s="20">
        <v>981</v>
      </c>
      <c r="I5" s="20">
        <v>585.5</v>
      </c>
      <c r="J5" s="20">
        <v>90</v>
      </c>
      <c r="K5" s="3">
        <v>8</v>
      </c>
      <c r="L5" s="5">
        <v>1.87</v>
      </c>
      <c r="M5" s="2" t="s">
        <v>7</v>
      </c>
      <c r="N5" s="3" t="s">
        <v>7</v>
      </c>
      <c r="O5" s="37">
        <v>45</v>
      </c>
      <c r="P5" s="39">
        <v>50</v>
      </c>
      <c r="Q5" s="37">
        <v>0.72199999999999998</v>
      </c>
      <c r="R5" s="38">
        <v>3.39</v>
      </c>
      <c r="S5" s="38">
        <v>1.4E-2</v>
      </c>
      <c r="T5" s="39">
        <v>0.86</v>
      </c>
      <c r="U5" s="5" t="s">
        <v>7</v>
      </c>
      <c r="V5" s="6" t="s">
        <v>7</v>
      </c>
      <c r="W5" s="6" t="s">
        <v>7</v>
      </c>
      <c r="X5" s="7" t="s">
        <v>7</v>
      </c>
      <c r="Y5" s="22" t="s">
        <v>8</v>
      </c>
      <c r="Z5" s="1"/>
    </row>
    <row r="6" spans="1:26" s="8" customFormat="1" ht="27.75" customHeight="1" x14ac:dyDescent="0.25">
      <c r="A6" s="5" t="s">
        <v>41</v>
      </c>
      <c r="B6" s="6" t="s">
        <v>43</v>
      </c>
      <c r="C6" s="6" t="s">
        <v>44</v>
      </c>
      <c r="D6" s="6" t="s">
        <v>46</v>
      </c>
      <c r="E6" s="6" t="s">
        <v>47</v>
      </c>
      <c r="F6" s="7" t="s">
        <v>49</v>
      </c>
      <c r="G6" s="5">
        <v>250</v>
      </c>
      <c r="H6" s="20">
        <v>2140</v>
      </c>
      <c r="I6" s="20">
        <v>500</v>
      </c>
      <c r="J6" s="20">
        <v>200</v>
      </c>
      <c r="K6" s="3">
        <v>6</v>
      </c>
      <c r="L6" s="5">
        <v>2.5</v>
      </c>
      <c r="M6" s="2">
        <v>25</v>
      </c>
      <c r="N6" s="3">
        <v>58</v>
      </c>
      <c r="O6" s="37">
        <v>100</v>
      </c>
      <c r="P6" s="39">
        <v>300</v>
      </c>
      <c r="Q6" s="37" t="s">
        <v>7</v>
      </c>
      <c r="R6" s="38" t="s">
        <v>7</v>
      </c>
      <c r="S6" s="38" t="s">
        <v>7</v>
      </c>
      <c r="T6" s="39" t="s">
        <v>7</v>
      </c>
      <c r="U6" s="5" t="s">
        <v>7</v>
      </c>
      <c r="V6" s="6" t="s">
        <v>7</v>
      </c>
      <c r="W6" s="6" t="s">
        <v>7</v>
      </c>
      <c r="X6" s="7" t="s">
        <v>7</v>
      </c>
      <c r="Y6" s="22" t="s">
        <v>50</v>
      </c>
      <c r="Z6" s="1"/>
    </row>
    <row r="7" spans="1:26" s="8" customFormat="1" ht="27.75" customHeight="1" x14ac:dyDescent="0.25">
      <c r="A7" s="5" t="s">
        <v>42</v>
      </c>
      <c r="B7" s="6" t="s">
        <v>43</v>
      </c>
      <c r="C7" s="6" t="s">
        <v>45</v>
      </c>
      <c r="D7" s="6" t="s">
        <v>46</v>
      </c>
      <c r="E7" s="6" t="s">
        <v>48</v>
      </c>
      <c r="F7" s="7" t="s">
        <v>49</v>
      </c>
      <c r="G7" s="5">
        <v>150</v>
      </c>
      <c r="H7" s="20">
        <v>1340</v>
      </c>
      <c r="I7" s="20">
        <v>500</v>
      </c>
      <c r="J7" s="20">
        <v>200</v>
      </c>
      <c r="K7" s="3">
        <v>6</v>
      </c>
      <c r="L7" s="5">
        <v>1.5</v>
      </c>
      <c r="M7" s="2">
        <v>15</v>
      </c>
      <c r="N7" s="3">
        <v>58</v>
      </c>
      <c r="O7" s="37">
        <v>100</v>
      </c>
      <c r="P7" s="39">
        <v>300</v>
      </c>
      <c r="Q7" s="37" t="s">
        <v>7</v>
      </c>
      <c r="R7" s="38" t="s">
        <v>7</v>
      </c>
      <c r="S7" s="38" t="s">
        <v>7</v>
      </c>
      <c r="T7" s="39" t="s">
        <v>7</v>
      </c>
      <c r="U7" s="5" t="s">
        <v>7</v>
      </c>
      <c r="V7" s="6" t="s">
        <v>7</v>
      </c>
      <c r="W7" s="6" t="s">
        <v>7</v>
      </c>
      <c r="X7" s="7" t="s">
        <v>7</v>
      </c>
      <c r="Y7" s="22" t="s">
        <v>50</v>
      </c>
      <c r="Z7" s="1"/>
    </row>
    <row r="8" spans="1:26" s="8" customFormat="1" ht="19.5" customHeight="1" x14ac:dyDescent="0.25">
      <c r="A8" s="5" t="s">
        <v>51</v>
      </c>
      <c r="B8" s="6" t="s">
        <v>52</v>
      </c>
      <c r="C8" s="6" t="s">
        <v>53</v>
      </c>
      <c r="D8" s="6" t="s">
        <v>54</v>
      </c>
      <c r="E8" s="6" t="s">
        <v>55</v>
      </c>
      <c r="F8" s="7" t="s">
        <v>31</v>
      </c>
      <c r="G8" s="5">
        <v>300</v>
      </c>
      <c r="H8" s="20">
        <v>1820</v>
      </c>
      <c r="I8" s="20">
        <v>580</v>
      </c>
      <c r="J8" s="20">
        <v>102</v>
      </c>
      <c r="K8" s="3">
        <v>10</v>
      </c>
      <c r="L8" s="5">
        <f>2*1.91</f>
        <v>3.82</v>
      </c>
      <c r="M8" s="2" t="s">
        <v>7</v>
      </c>
      <c r="N8" s="3" t="s">
        <v>7</v>
      </c>
      <c r="O8" s="37">
        <v>80</v>
      </c>
      <c r="P8" s="39">
        <v>400</v>
      </c>
      <c r="Q8" s="37" t="s">
        <v>7</v>
      </c>
      <c r="R8" s="38" t="s">
        <v>7</v>
      </c>
      <c r="S8" s="38" t="s">
        <v>7</v>
      </c>
      <c r="T8" s="39" t="s">
        <v>7</v>
      </c>
      <c r="U8" s="5" t="s">
        <v>7</v>
      </c>
      <c r="V8" s="6" t="s">
        <v>7</v>
      </c>
      <c r="W8" s="6" t="s">
        <v>7</v>
      </c>
      <c r="X8" s="7" t="s">
        <v>7</v>
      </c>
      <c r="Y8" s="22" t="s">
        <v>8</v>
      </c>
      <c r="Z8" s="1"/>
    </row>
    <row r="9" spans="1:26" s="8" customFormat="1" ht="19.5" customHeight="1" x14ac:dyDescent="0.25">
      <c r="A9" s="5" t="s">
        <v>56</v>
      </c>
      <c r="B9" s="6" t="s">
        <v>64</v>
      </c>
      <c r="C9" s="6" t="s">
        <v>60</v>
      </c>
      <c r="D9" s="6" t="s">
        <v>63</v>
      </c>
      <c r="E9" s="6" t="s">
        <v>62</v>
      </c>
      <c r="F9" s="7" t="s">
        <v>31</v>
      </c>
      <c r="G9" s="5">
        <v>300</v>
      </c>
      <c r="H9" s="20">
        <v>1770</v>
      </c>
      <c r="I9" s="20">
        <v>600</v>
      </c>
      <c r="J9" s="20">
        <v>99</v>
      </c>
      <c r="K9" s="3">
        <v>8.5</v>
      </c>
      <c r="L9" s="5" t="s">
        <v>61</v>
      </c>
      <c r="M9" s="2" t="s">
        <v>7</v>
      </c>
      <c r="N9" s="3" t="s">
        <v>7</v>
      </c>
      <c r="O9" s="37">
        <v>300</v>
      </c>
      <c r="P9" s="39">
        <v>600</v>
      </c>
      <c r="Q9" s="37">
        <v>0.755</v>
      </c>
      <c r="R9" s="38">
        <v>3.7280000000000002</v>
      </c>
      <c r="S9" s="38">
        <v>8.9999999999999993E-3</v>
      </c>
      <c r="T9" s="39">
        <v>0.84</v>
      </c>
      <c r="U9" s="5" t="s">
        <v>7</v>
      </c>
      <c r="V9" s="6" t="s">
        <v>7</v>
      </c>
      <c r="W9" s="6" t="s">
        <v>7</v>
      </c>
      <c r="X9" s="7" t="s">
        <v>7</v>
      </c>
      <c r="Y9" s="22" t="s">
        <v>50</v>
      </c>
      <c r="Z9" s="1"/>
    </row>
    <row r="10" spans="1:26" s="8" customFormat="1" ht="27.75" customHeight="1" x14ac:dyDescent="0.25">
      <c r="A10" s="5" t="s">
        <v>57</v>
      </c>
      <c r="B10" s="6" t="s">
        <v>64</v>
      </c>
      <c r="C10" s="6" t="s">
        <v>65</v>
      </c>
      <c r="D10" s="6" t="s">
        <v>63</v>
      </c>
      <c r="E10" s="38" t="s">
        <v>66</v>
      </c>
      <c r="F10" s="7" t="s">
        <v>31</v>
      </c>
      <c r="G10" s="5">
        <v>300</v>
      </c>
      <c r="H10" s="43">
        <v>1770</v>
      </c>
      <c r="I10" s="43">
        <v>600</v>
      </c>
      <c r="J10" s="43">
        <v>99</v>
      </c>
      <c r="K10" s="36">
        <v>8.5</v>
      </c>
      <c r="L10" s="5">
        <v>3.74</v>
      </c>
      <c r="M10" s="2" t="s">
        <v>7</v>
      </c>
      <c r="N10" s="3" t="s">
        <v>7</v>
      </c>
      <c r="O10" s="37">
        <v>300</v>
      </c>
      <c r="P10" s="39">
        <v>600</v>
      </c>
      <c r="Q10" s="37">
        <v>0.755</v>
      </c>
      <c r="R10" s="38">
        <v>3.7280000000000002</v>
      </c>
      <c r="S10" s="38">
        <v>8.9999999999999993E-3</v>
      </c>
      <c r="T10" s="39">
        <v>0.84</v>
      </c>
      <c r="U10" s="5" t="s">
        <v>7</v>
      </c>
      <c r="V10" s="6" t="s">
        <v>7</v>
      </c>
      <c r="W10" s="6" t="s">
        <v>7</v>
      </c>
      <c r="X10" s="7" t="s">
        <v>7</v>
      </c>
      <c r="Y10" s="22" t="s">
        <v>50</v>
      </c>
      <c r="Z10" s="1"/>
    </row>
    <row r="11" spans="1:26" s="8" customFormat="1" ht="27.75" customHeight="1" x14ac:dyDescent="0.25">
      <c r="A11" s="5" t="s">
        <v>58</v>
      </c>
      <c r="B11" s="6" t="s">
        <v>64</v>
      </c>
      <c r="C11" s="6" t="s">
        <v>67</v>
      </c>
      <c r="D11" s="6" t="s">
        <v>63</v>
      </c>
      <c r="E11" s="6" t="s">
        <v>68</v>
      </c>
      <c r="F11" s="7" t="s">
        <v>31</v>
      </c>
      <c r="G11" s="5">
        <v>180</v>
      </c>
      <c r="H11" s="20">
        <v>1160</v>
      </c>
      <c r="I11" s="20">
        <v>600</v>
      </c>
      <c r="J11" s="20">
        <v>99</v>
      </c>
      <c r="K11" s="3">
        <v>8.5</v>
      </c>
      <c r="L11" s="5">
        <v>1.87</v>
      </c>
      <c r="M11" s="2" t="s">
        <v>7</v>
      </c>
      <c r="N11" s="3" t="s">
        <v>7</v>
      </c>
      <c r="O11" s="37">
        <v>300</v>
      </c>
      <c r="P11" s="39">
        <v>600</v>
      </c>
      <c r="Q11" s="37">
        <v>0.755</v>
      </c>
      <c r="R11" s="38">
        <v>3.7280000000000002</v>
      </c>
      <c r="S11" s="38">
        <v>8.9999999999999993E-3</v>
      </c>
      <c r="T11" s="39">
        <v>0.84</v>
      </c>
      <c r="U11" s="5" t="s">
        <v>7</v>
      </c>
      <c r="V11" s="6" t="s">
        <v>7</v>
      </c>
      <c r="W11" s="6" t="s">
        <v>7</v>
      </c>
      <c r="X11" s="7" t="s">
        <v>7</v>
      </c>
      <c r="Y11" s="22" t="s">
        <v>50</v>
      </c>
      <c r="Z11" s="1"/>
    </row>
    <row r="12" spans="1:26" s="8" customFormat="1" ht="15.75" thickBot="1" x14ac:dyDescent="0.3">
      <c r="A12" s="15" t="s">
        <v>59</v>
      </c>
      <c r="B12" s="16" t="s">
        <v>64</v>
      </c>
      <c r="C12" s="16" t="s">
        <v>70</v>
      </c>
      <c r="D12" s="16" t="s">
        <v>63</v>
      </c>
      <c r="E12" s="16" t="s">
        <v>69</v>
      </c>
      <c r="F12" s="17" t="s">
        <v>31</v>
      </c>
      <c r="G12" s="15">
        <v>180</v>
      </c>
      <c r="H12" s="24">
        <v>1160</v>
      </c>
      <c r="I12" s="24">
        <v>600</v>
      </c>
      <c r="J12" s="18">
        <v>99</v>
      </c>
      <c r="K12" s="19">
        <v>8.5</v>
      </c>
      <c r="L12" s="15">
        <v>1.87</v>
      </c>
      <c r="M12" s="18" t="s">
        <v>7</v>
      </c>
      <c r="N12" s="19" t="s">
        <v>7</v>
      </c>
      <c r="O12" s="42">
        <v>300</v>
      </c>
      <c r="P12" s="41">
        <v>600</v>
      </c>
      <c r="Q12" s="42">
        <v>0.755</v>
      </c>
      <c r="R12" s="40">
        <v>3.7280000000000002</v>
      </c>
      <c r="S12" s="40">
        <v>8.9999999999999993E-3</v>
      </c>
      <c r="T12" s="41">
        <v>0.84</v>
      </c>
      <c r="U12" s="15" t="s">
        <v>7</v>
      </c>
      <c r="V12" s="16" t="s">
        <v>7</v>
      </c>
      <c r="W12" s="16" t="s">
        <v>7</v>
      </c>
      <c r="X12" s="17" t="s">
        <v>7</v>
      </c>
      <c r="Y12" s="23" t="s">
        <v>50</v>
      </c>
      <c r="Z12" s="1"/>
    </row>
  </sheetData>
  <mergeCells count="21">
    <mergeCell ref="X1:X2"/>
    <mergeCell ref="Y1:Y2"/>
    <mergeCell ref="K1:K2"/>
    <mergeCell ref="J1:J2"/>
    <mergeCell ref="I1:I2"/>
    <mergeCell ref="N1:N2"/>
    <mergeCell ref="O1:P1"/>
    <mergeCell ref="Q1:T1"/>
    <mergeCell ref="U1:U2"/>
    <mergeCell ref="V1:V2"/>
    <mergeCell ref="W1:W2"/>
    <mergeCell ref="H1:H2"/>
    <mergeCell ref="G1:G2"/>
    <mergeCell ref="F1:F2"/>
    <mergeCell ref="L1:L2"/>
    <mergeCell ref="M1:M2"/>
    <mergeCell ref="E1:E2"/>
    <mergeCell ref="D1:D2"/>
    <mergeCell ref="C1:C2"/>
    <mergeCell ref="B1:B2"/>
    <mergeCell ref="A1:A2"/>
  </mergeCells>
  <pageMargins left="0.75" right="0.75" top="1" bottom="1" header="0.5" footer="0.5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expor_colectores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Valentina Stern</dc:creator>
  <cp:lastModifiedBy>Ana Valentina Stern</cp:lastModifiedBy>
  <cp:lastPrinted>2014-10-23T18:02:09Z</cp:lastPrinted>
  <dcterms:created xsi:type="dcterms:W3CDTF">2014-09-23T13:11:20Z</dcterms:created>
  <dcterms:modified xsi:type="dcterms:W3CDTF">2021-06-15T11:40:06Z</dcterms:modified>
</cp:coreProperties>
</file>